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8_{75A2687B-C492-4EE7-A225-FF77B01C4164}" xr6:coauthVersionLast="47" xr6:coauthVersionMax="47" xr10:uidLastSave="{00000000-0000-0000-0000-000000000000}"/>
  <bookViews>
    <workbookView xWindow="990" yWindow="1170" windowWidth="19410" windowHeight="10035" xr2:uid="{0053E7DF-B425-4765-9126-C869D452C4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E2" i="1"/>
  <c r="G2" i="1"/>
  <c r="F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</calcChain>
</file>

<file path=xl/sharedStrings.xml><?xml version="1.0" encoding="utf-8"?>
<sst xmlns="http://schemas.openxmlformats.org/spreadsheetml/2006/main" count="7" uniqueCount="7">
  <si>
    <t>Frequency (Hz)</t>
  </si>
  <si>
    <t xml:space="preserve">           έ</t>
  </si>
  <si>
    <t xml:space="preserve">         σ</t>
  </si>
  <si>
    <t xml:space="preserve">         tanδ</t>
  </si>
  <si>
    <t xml:space="preserve">         ἓ</t>
  </si>
  <si>
    <t xml:space="preserve">        M`</t>
  </si>
  <si>
    <t xml:space="preserve">         M``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</si>
</sst>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FB17-E7B7-4118-BF6E-56C82775A129}">
  <dimension ref="A1:G101"/>
  <sheetViews>
    <sheetView tabSelected="1" workbookViewId="0">
      <selection activeCell="F2" sqref="F2"/>
    </sheetView>
  </sheetViews>
  <sheetFormatPr defaultRowHeight="15" x14ac:dyDescent="0.25"/>
  <cols>
    <col min="2" max="2" width="17" customWidth="1"/>
    <col min="3" max="3" width="13.5703125" customWidth="1"/>
    <col min="4" max="4" width="19.85546875" customWidth="1"/>
    <col min="5" max="5" width="17.28515625" customWidth="1"/>
    <col min="6" max="6" width="15.140625" customWidth="1"/>
    <col min="7" max="7" width="14.140625" customWidth="1"/>
  </cols>
  <sheetData>
    <row r="1" spans="1:7" x14ac:dyDescent="0.25">
      <c r="A1" t="s">
        <v>0</v>
      </c>
      <c r="B1" t="s">
        <v>1</v>
      </c>
      <c r="C1" t="s">
        <v>4</v>
      </c>
      <c r="D1" t="s">
        <v>3</v>
      </c>
      <c r="E1" t="s">
        <v>2</v>
      </c>
      <c r="F1" t="s">
        <v>5</v>
      </c>
      <c r="G1" t="s">
        <v>6</v>
      </c>
    </row>
    <row r="2" spans="1:7" x14ac:dyDescent="0.25">
      <c r="A2">
        <v>100</v>
      </c>
      <c r="B2">
        <v>63.200099999999999</v>
      </c>
      <c r="C2">
        <v>130.077</v>
      </c>
      <c r="D2">
        <f>C2/B2</f>
        <v>2.0581771231374635</v>
      </c>
      <c r="E2">
        <f>8.854*10^-12*2*3.1416*A2*C2</f>
        <v>7.236372485865599E-7</v>
      </c>
      <c r="F2">
        <f>B2/(B2*2+C2^2)</f>
        <v>3.7075278725129186E-3</v>
      </c>
      <c r="G2">
        <f>C2/(B2^2+C2^2)</f>
        <v>6.2195308134005284E-3</v>
      </c>
    </row>
    <row r="3" spans="1:7" x14ac:dyDescent="0.25">
      <c r="A3">
        <v>115.188</v>
      </c>
      <c r="B3">
        <v>56.933999999999997</v>
      </c>
      <c r="C3">
        <v>114.64700000000001</v>
      </c>
      <c r="D3">
        <f t="shared" ref="D3:D66" si="0">C3/B3</f>
        <v>2.0136825095724875</v>
      </c>
      <c r="E3">
        <f t="shared" ref="E3:E66" si="1">8.854*10^-12*2*3.1416*A3*C3</f>
        <v>7.3466666453738631E-7</v>
      </c>
      <c r="F3">
        <f t="shared" ref="F3:F66" si="2">B3/(B3*2+C3^2)</f>
        <v>4.2943768042941442E-3</v>
      </c>
      <c r="G3">
        <f t="shared" ref="G3:G66" si="3">C3/(B3^2+C3^2)</f>
        <v>6.9968932886284099E-3</v>
      </c>
    </row>
    <row r="4" spans="1:7" x14ac:dyDescent="0.25">
      <c r="A4">
        <v>132.68199999999999</v>
      </c>
      <c r="B4">
        <v>50.5473</v>
      </c>
      <c r="C4">
        <v>102.617</v>
      </c>
      <c r="D4">
        <f t="shared" si="0"/>
        <v>2.030118324816558</v>
      </c>
      <c r="E4">
        <f t="shared" si="1"/>
        <v>7.5744608430517171E-7</v>
      </c>
      <c r="F4">
        <f t="shared" si="2"/>
        <v>4.7545543988124338E-3</v>
      </c>
      <c r="G4">
        <f t="shared" si="3"/>
        <v>7.842171807537825E-3</v>
      </c>
    </row>
    <row r="5" spans="1:7" x14ac:dyDescent="0.25">
      <c r="A5">
        <v>152.833</v>
      </c>
      <c r="B5">
        <v>45.836500000000001</v>
      </c>
      <c r="C5">
        <v>90.8125</v>
      </c>
      <c r="D5">
        <f t="shared" si="0"/>
        <v>1.9812267516062527</v>
      </c>
      <c r="E5">
        <f t="shared" si="1"/>
        <v>7.7211710080386399E-7</v>
      </c>
      <c r="F5">
        <f t="shared" si="2"/>
        <v>5.4969170590622781E-3</v>
      </c>
      <c r="G5">
        <f t="shared" si="3"/>
        <v>8.7759395489147574E-3</v>
      </c>
    </row>
    <row r="6" spans="1:7" x14ac:dyDescent="0.25">
      <c r="A6">
        <v>176.04499999999999</v>
      </c>
      <c r="B6">
        <v>41.039200000000001</v>
      </c>
      <c r="C6">
        <v>81.821899999999999</v>
      </c>
      <c r="D6">
        <f t="shared" si="0"/>
        <v>1.9937498781652663</v>
      </c>
      <c r="E6">
        <f t="shared" si="1"/>
        <v>8.0133415974526563E-7</v>
      </c>
      <c r="F6">
        <f t="shared" si="2"/>
        <v>6.0557466668354964E-3</v>
      </c>
      <c r="G6">
        <f t="shared" si="3"/>
        <v>9.7650694187842967E-3</v>
      </c>
    </row>
    <row r="7" spans="1:7" x14ac:dyDescent="0.25">
      <c r="A7">
        <v>202.78200000000001</v>
      </c>
      <c r="B7">
        <v>36.802900000000001</v>
      </c>
      <c r="C7">
        <v>72.667599999999993</v>
      </c>
      <c r="D7">
        <f t="shared" si="0"/>
        <v>1.9745074437068815</v>
      </c>
      <c r="E7">
        <f t="shared" si="1"/>
        <v>8.1976735666955501E-7</v>
      </c>
      <c r="F7">
        <f t="shared" si="2"/>
        <v>6.8736687066443423E-3</v>
      </c>
      <c r="G7">
        <f t="shared" si="3"/>
        <v>1.09521074131665E-2</v>
      </c>
    </row>
    <row r="8" spans="1:7" x14ac:dyDescent="0.25">
      <c r="A8">
        <v>233.58</v>
      </c>
      <c r="B8">
        <v>34.074199999999998</v>
      </c>
      <c r="C8">
        <v>65.033799999999999</v>
      </c>
      <c r="D8">
        <f t="shared" si="0"/>
        <v>1.9085935986758311</v>
      </c>
      <c r="E8">
        <f t="shared" si="1"/>
        <v>8.450748689689417E-7</v>
      </c>
      <c r="F8">
        <f t="shared" si="2"/>
        <v>7.9287620156732186E-3</v>
      </c>
      <c r="G8">
        <f t="shared" si="3"/>
        <v>1.2064641220226267E-2</v>
      </c>
    </row>
    <row r="9" spans="1:7" x14ac:dyDescent="0.25">
      <c r="A9">
        <v>269.05500000000001</v>
      </c>
      <c r="B9">
        <v>31.3628</v>
      </c>
      <c r="C9">
        <v>58.171199999999999</v>
      </c>
      <c r="D9">
        <f t="shared" si="0"/>
        <v>1.8547833739334498</v>
      </c>
      <c r="E9">
        <f t="shared" si="1"/>
        <v>8.7070189891529923E-7</v>
      </c>
      <c r="F9">
        <f t="shared" si="2"/>
        <v>9.099597171061246E-3</v>
      </c>
      <c r="G9">
        <f t="shared" si="3"/>
        <v>1.3319065159828008E-2</v>
      </c>
    </row>
    <row r="10" spans="1:7" x14ac:dyDescent="0.25">
      <c r="A10">
        <v>309.91800000000001</v>
      </c>
      <c r="B10">
        <v>29.060400000000001</v>
      </c>
      <c r="C10">
        <v>51.895499999999998</v>
      </c>
      <c r="D10">
        <f t="shared" si="0"/>
        <v>1.785780649956642</v>
      </c>
      <c r="E10">
        <f t="shared" si="1"/>
        <v>8.9474010241372369E-7</v>
      </c>
      <c r="F10">
        <f t="shared" si="2"/>
        <v>1.0562564317665396E-2</v>
      </c>
      <c r="G10">
        <f t="shared" si="3"/>
        <v>1.4669484939806373E-2</v>
      </c>
    </row>
    <row r="11" spans="1:7" x14ac:dyDescent="0.25">
      <c r="A11">
        <v>356.98700000000002</v>
      </c>
      <c r="B11">
        <v>26.899100000000001</v>
      </c>
      <c r="C11">
        <v>46.003999999999998</v>
      </c>
      <c r="D11">
        <f t="shared" si="0"/>
        <v>1.710243093635103</v>
      </c>
      <c r="E11">
        <f t="shared" si="1"/>
        <v>9.136258890945883E-7</v>
      </c>
      <c r="F11">
        <f t="shared" si="2"/>
        <v>1.239494919867465E-2</v>
      </c>
      <c r="G11">
        <f t="shared" si="3"/>
        <v>1.6198993119996632E-2</v>
      </c>
    </row>
    <row r="12" spans="1:7" x14ac:dyDescent="0.25">
      <c r="A12">
        <v>411.20499999999998</v>
      </c>
      <c r="B12">
        <v>25.354500000000002</v>
      </c>
      <c r="C12">
        <v>41.130800000000001</v>
      </c>
      <c r="D12">
        <f t="shared" si="0"/>
        <v>1.6222287956772958</v>
      </c>
      <c r="E12">
        <f t="shared" si="1"/>
        <v>9.4090536534014381E-7</v>
      </c>
      <c r="F12">
        <f t="shared" si="2"/>
        <v>1.4551048889492281E-2</v>
      </c>
      <c r="G12">
        <f t="shared" si="3"/>
        <v>1.7617971665607971E-2</v>
      </c>
    </row>
    <row r="13" spans="1:7" x14ac:dyDescent="0.25">
      <c r="A13">
        <v>473.65800000000002</v>
      </c>
      <c r="B13">
        <v>23.898299999999999</v>
      </c>
      <c r="C13">
        <v>36.531100000000002</v>
      </c>
      <c r="D13">
        <f t="shared" si="0"/>
        <v>1.5286066372921925</v>
      </c>
      <c r="E13">
        <f t="shared" si="1"/>
        <v>9.6260481125854504E-7</v>
      </c>
      <c r="F13">
        <f t="shared" si="2"/>
        <v>1.7288570571857766E-2</v>
      </c>
      <c r="G13">
        <f t="shared" si="3"/>
        <v>1.9169889437401472E-2</v>
      </c>
    </row>
    <row r="14" spans="1:7" x14ac:dyDescent="0.25">
      <c r="A14">
        <v>545.59500000000003</v>
      </c>
      <c r="B14">
        <v>22.631699999999999</v>
      </c>
      <c r="C14">
        <v>32.4039</v>
      </c>
      <c r="D14">
        <f t="shared" si="0"/>
        <v>1.4317925741327431</v>
      </c>
      <c r="E14">
        <f t="shared" si="1"/>
        <v>9.8353103043519102E-7</v>
      </c>
      <c r="F14">
        <f t="shared" si="2"/>
        <v>2.0663008416284687E-2</v>
      </c>
      <c r="G14">
        <f t="shared" si="3"/>
        <v>2.0742391187422705E-2</v>
      </c>
    </row>
    <row r="15" spans="1:7" x14ac:dyDescent="0.25">
      <c r="A15">
        <v>628.45799999999997</v>
      </c>
      <c r="B15">
        <v>21.533200000000001</v>
      </c>
      <c r="C15">
        <v>28.918500000000002</v>
      </c>
      <c r="D15">
        <f t="shared" si="0"/>
        <v>1.342972711905337</v>
      </c>
      <c r="E15">
        <f t="shared" si="1"/>
        <v>1.0110495097772413E-6</v>
      </c>
      <c r="F15">
        <f t="shared" si="2"/>
        <v>2.4487743124313809E-2</v>
      </c>
      <c r="G15">
        <f t="shared" si="3"/>
        <v>2.2245712812701945E-2</v>
      </c>
    </row>
    <row r="16" spans="1:7" x14ac:dyDescent="0.25">
      <c r="A16">
        <v>723.90599999999995</v>
      </c>
      <c r="B16">
        <v>20.631399999999999</v>
      </c>
      <c r="C16">
        <v>25.677700000000002</v>
      </c>
      <c r="D16">
        <f t="shared" si="0"/>
        <v>1.2445931929001426</v>
      </c>
      <c r="E16">
        <f t="shared" si="1"/>
        <v>1.0340908571782703E-6</v>
      </c>
      <c r="F16">
        <f t="shared" si="2"/>
        <v>2.9447889792669209E-2</v>
      </c>
      <c r="G16">
        <f t="shared" si="3"/>
        <v>2.3666105999223513E-2</v>
      </c>
    </row>
    <row r="17" spans="1:7" x14ac:dyDescent="0.25">
      <c r="A17">
        <v>833.85</v>
      </c>
      <c r="B17">
        <v>19.762899999999998</v>
      </c>
      <c r="C17">
        <v>22.820699999999999</v>
      </c>
      <c r="D17">
        <f t="shared" si="0"/>
        <v>1.1547242560555384</v>
      </c>
      <c r="E17">
        <f t="shared" si="1"/>
        <v>1.0586131792531715E-6</v>
      </c>
      <c r="F17">
        <f t="shared" si="2"/>
        <v>3.5271358288368949E-2</v>
      </c>
      <c r="G17">
        <f t="shared" si="3"/>
        <v>2.504036386955092E-2</v>
      </c>
    </row>
    <row r="18" spans="1:7" x14ac:dyDescent="0.25">
      <c r="A18">
        <v>960.49199999999996</v>
      </c>
      <c r="B18">
        <v>19.0943</v>
      </c>
      <c r="C18">
        <v>20.2879</v>
      </c>
      <c r="D18">
        <f t="shared" si="0"/>
        <v>1.0625108016528493</v>
      </c>
      <c r="E18">
        <f t="shared" si="1"/>
        <v>1.0840548307234955E-6</v>
      </c>
      <c r="F18">
        <f t="shared" si="2"/>
        <v>4.245182575531848E-2</v>
      </c>
      <c r="G18">
        <f t="shared" si="3"/>
        <v>2.6137761612740222E-2</v>
      </c>
    </row>
    <row r="19" spans="1:7" x14ac:dyDescent="0.25">
      <c r="A19">
        <v>1106.3699999999999</v>
      </c>
      <c r="B19">
        <v>18.5062</v>
      </c>
      <c r="C19">
        <v>18.030200000000001</v>
      </c>
      <c r="D19">
        <f t="shared" si="0"/>
        <v>0.97427889031783943</v>
      </c>
      <c r="E19">
        <f t="shared" si="1"/>
        <v>1.1097402467251646E-6</v>
      </c>
      <c r="F19">
        <f t="shared" si="2"/>
        <v>5.1107908949755039E-2</v>
      </c>
      <c r="G19">
        <f t="shared" si="3"/>
        <v>2.7008802310771064E-2</v>
      </c>
    </row>
    <row r="20" spans="1:7" x14ac:dyDescent="0.25">
      <c r="A20">
        <v>1274.4000000000001</v>
      </c>
      <c r="B20">
        <v>17.9634</v>
      </c>
      <c r="C20">
        <v>16.2058</v>
      </c>
      <c r="D20">
        <f t="shared" si="0"/>
        <v>0.90215660732378056</v>
      </c>
      <c r="E20">
        <f t="shared" si="1"/>
        <v>1.1489381208587842E-6</v>
      </c>
      <c r="F20">
        <f t="shared" si="2"/>
        <v>6.0167857925519513E-2</v>
      </c>
      <c r="G20">
        <f t="shared" si="3"/>
        <v>2.7687470092046335E-2</v>
      </c>
    </row>
    <row r="21" spans="1:7" x14ac:dyDescent="0.25">
      <c r="A21">
        <v>1467.95</v>
      </c>
      <c r="B21">
        <v>17.479199999999999</v>
      </c>
      <c r="C21">
        <v>14.491899999999999</v>
      </c>
      <c r="D21">
        <f t="shared" si="0"/>
        <v>0.82909400887912488</v>
      </c>
      <c r="E21">
        <f t="shared" si="1"/>
        <v>1.1834692915493041E-6</v>
      </c>
      <c r="F21">
        <f t="shared" si="2"/>
        <v>7.1351371959156751E-2</v>
      </c>
      <c r="G21">
        <f t="shared" si="3"/>
        <v>2.8110267901299477E-2</v>
      </c>
    </row>
    <row r="22" spans="1:7" x14ac:dyDescent="0.25">
      <c r="A22">
        <v>1690.9</v>
      </c>
      <c r="B22">
        <v>17.064599999999999</v>
      </c>
      <c r="C22">
        <v>12.945499999999999</v>
      </c>
      <c r="D22">
        <f t="shared" si="0"/>
        <v>0.75861725443315398</v>
      </c>
      <c r="E22">
        <f t="shared" si="1"/>
        <v>1.2177472423308558E-6</v>
      </c>
      <c r="F22">
        <f t="shared" si="2"/>
        <v>8.4597504386262193E-2</v>
      </c>
      <c r="G22">
        <f t="shared" si="3"/>
        <v>2.8216825854962147E-2</v>
      </c>
    </row>
    <row r="23" spans="1:7" x14ac:dyDescent="0.25">
      <c r="A23">
        <v>1947.71</v>
      </c>
      <c r="B23">
        <v>16.710999999999999</v>
      </c>
      <c r="C23">
        <v>11.5771</v>
      </c>
      <c r="D23">
        <f t="shared" si="0"/>
        <v>0.69278319669678656</v>
      </c>
      <c r="E23">
        <f t="shared" si="1"/>
        <v>1.2544243632680529E-6</v>
      </c>
      <c r="F23">
        <f t="shared" si="2"/>
        <v>9.9796212675992743E-2</v>
      </c>
      <c r="G23">
        <f t="shared" si="3"/>
        <v>2.8012268886749788E-2</v>
      </c>
    </row>
    <row r="24" spans="1:7" x14ac:dyDescent="0.25">
      <c r="A24">
        <v>2243.52</v>
      </c>
      <c r="B24">
        <v>16.342400000000001</v>
      </c>
      <c r="C24">
        <v>10.3018</v>
      </c>
      <c r="D24">
        <f t="shared" si="0"/>
        <v>0.63037252790287834</v>
      </c>
      <c r="E24">
        <f t="shared" si="1"/>
        <v>1.2857705114528911E-6</v>
      </c>
      <c r="F24">
        <f t="shared" si="2"/>
        <v>0.11773055460781169</v>
      </c>
      <c r="G24">
        <f t="shared" si="3"/>
        <v>2.7603882786836533E-2</v>
      </c>
    </row>
    <row r="25" spans="1:7" x14ac:dyDescent="0.25">
      <c r="A25">
        <v>2584.25</v>
      </c>
      <c r="B25">
        <v>16.02</v>
      </c>
      <c r="C25">
        <v>9.2469699999999992</v>
      </c>
      <c r="D25">
        <f t="shared" si="0"/>
        <v>0.57721410736579271</v>
      </c>
      <c r="E25">
        <f t="shared" si="1"/>
        <v>1.3293960228470475E-6</v>
      </c>
      <c r="F25">
        <f t="shared" si="2"/>
        <v>0.13628654400196338</v>
      </c>
      <c r="G25">
        <f t="shared" si="3"/>
        <v>2.70263189241861E-2</v>
      </c>
    </row>
    <row r="26" spans="1:7" x14ac:dyDescent="0.25">
      <c r="A26">
        <v>2976.74</v>
      </c>
      <c r="B26">
        <v>15.7636</v>
      </c>
      <c r="C26">
        <v>8.3049400000000002</v>
      </c>
      <c r="D26">
        <f t="shared" si="0"/>
        <v>0.52684285315537061</v>
      </c>
      <c r="E26">
        <f t="shared" si="1"/>
        <v>1.3753011435371282E-6</v>
      </c>
      <c r="F26">
        <f t="shared" si="2"/>
        <v>0.15685294554396131</v>
      </c>
      <c r="G26">
        <f t="shared" si="3"/>
        <v>2.6160330603474252E-2</v>
      </c>
    </row>
    <row r="27" spans="1:7" x14ac:dyDescent="0.25">
      <c r="A27">
        <v>3428.84</v>
      </c>
      <c r="B27">
        <v>15.486000000000001</v>
      </c>
      <c r="C27">
        <v>7.4675500000000001</v>
      </c>
      <c r="D27">
        <f t="shared" si="0"/>
        <v>0.48221296655043266</v>
      </c>
      <c r="E27">
        <f t="shared" si="1"/>
        <v>1.4244452483130614E-6</v>
      </c>
      <c r="F27">
        <f t="shared" si="2"/>
        <v>0.17854115824551167</v>
      </c>
      <c r="G27">
        <f t="shared" si="3"/>
        <v>2.5264014456978231E-2</v>
      </c>
    </row>
    <row r="28" spans="1:7" x14ac:dyDescent="0.25">
      <c r="A28">
        <v>3949.6</v>
      </c>
      <c r="B28">
        <v>15.239699999999999</v>
      </c>
      <c r="C28">
        <v>6.7394499999999997</v>
      </c>
      <c r="D28">
        <f t="shared" si="0"/>
        <v>0.44222983392061527</v>
      </c>
      <c r="E28">
        <f t="shared" si="1"/>
        <v>1.4808053384053626E-6</v>
      </c>
      <c r="F28">
        <f t="shared" si="2"/>
        <v>0.20078765566997603</v>
      </c>
      <c r="G28">
        <f t="shared" si="3"/>
        <v>2.4271555988210635E-2</v>
      </c>
    </row>
    <row r="29" spans="1:7" x14ac:dyDescent="0.25">
      <c r="A29">
        <v>4549.45</v>
      </c>
      <c r="B29">
        <v>15.013199999999999</v>
      </c>
      <c r="C29">
        <v>6.0722899999999997</v>
      </c>
      <c r="D29">
        <f t="shared" si="0"/>
        <v>0.40446340553646126</v>
      </c>
      <c r="E29">
        <f t="shared" si="1"/>
        <v>1.5368511354062617E-6</v>
      </c>
      <c r="F29">
        <f t="shared" si="2"/>
        <v>0.22441555549316886</v>
      </c>
      <c r="G29">
        <f t="shared" si="3"/>
        <v>2.3152918478367847E-2</v>
      </c>
    </row>
    <row r="30" spans="1:7" x14ac:dyDescent="0.25">
      <c r="A30">
        <v>5240.3999999999996</v>
      </c>
      <c r="B30">
        <v>14.7796</v>
      </c>
      <c r="C30">
        <v>5.4784199999999998</v>
      </c>
      <c r="D30">
        <f t="shared" si="0"/>
        <v>0.37067444315137077</v>
      </c>
      <c r="E30">
        <f t="shared" si="1"/>
        <v>1.5971296185039973E-6</v>
      </c>
      <c r="F30">
        <f t="shared" si="2"/>
        <v>0.24809523131816213</v>
      </c>
      <c r="G30">
        <f t="shared" si="3"/>
        <v>2.205042244398964E-2</v>
      </c>
    </row>
    <row r="31" spans="1:7" x14ac:dyDescent="0.25">
      <c r="A31">
        <v>6036.29</v>
      </c>
      <c r="B31">
        <v>14.5669</v>
      </c>
      <c r="C31">
        <v>4.9752900000000002</v>
      </c>
      <c r="D31">
        <f t="shared" si="0"/>
        <v>0.34154761823037161</v>
      </c>
      <c r="E31">
        <f t="shared" si="1"/>
        <v>1.6707401057538513E-6</v>
      </c>
      <c r="F31">
        <f t="shared" si="2"/>
        <v>0.27032152545943</v>
      </c>
      <c r="G31">
        <f t="shared" si="3"/>
        <v>2.099738419463075E-2</v>
      </c>
    </row>
    <row r="32" spans="1:7" x14ac:dyDescent="0.25">
      <c r="A32">
        <v>6953.06</v>
      </c>
      <c r="B32">
        <v>14.389699999999999</v>
      </c>
      <c r="C32">
        <v>4.5199699999999998</v>
      </c>
      <c r="D32">
        <f t="shared" si="0"/>
        <v>0.31411148251874604</v>
      </c>
      <c r="E32">
        <f t="shared" si="1"/>
        <v>1.7483643037442909E-6</v>
      </c>
      <c r="F32">
        <f t="shared" si="2"/>
        <v>0.29241694343833718</v>
      </c>
      <c r="G32">
        <f t="shared" si="3"/>
        <v>1.9868559385892423E-2</v>
      </c>
    </row>
    <row r="33" spans="1:7" x14ac:dyDescent="0.25">
      <c r="A33">
        <v>8009.07</v>
      </c>
      <c r="B33">
        <v>14.209899999999999</v>
      </c>
      <c r="C33">
        <v>4.1079100000000004</v>
      </c>
      <c r="D33">
        <f t="shared" si="0"/>
        <v>0.28908788942920083</v>
      </c>
      <c r="E33">
        <f t="shared" si="1"/>
        <v>1.8303047682147176E-6</v>
      </c>
      <c r="F33">
        <f t="shared" si="2"/>
        <v>0.31372086121498782</v>
      </c>
      <c r="G33">
        <f t="shared" si="3"/>
        <v>1.8775053346891321E-2</v>
      </c>
    </row>
    <row r="34" spans="1:7" x14ac:dyDescent="0.25">
      <c r="A34">
        <v>9225.4599999999991</v>
      </c>
      <c r="B34">
        <v>14.0281</v>
      </c>
      <c r="C34">
        <v>3.7696100000000001</v>
      </c>
      <c r="D34">
        <f t="shared" si="0"/>
        <v>0.26871850072354775</v>
      </c>
      <c r="E34">
        <f t="shared" si="1"/>
        <v>1.9346608913674514E-6</v>
      </c>
      <c r="F34">
        <f t="shared" si="2"/>
        <v>0.33189909252833955</v>
      </c>
      <c r="G34">
        <f t="shared" si="3"/>
        <v>1.7865657752754165E-2</v>
      </c>
    </row>
    <row r="35" spans="1:7" x14ac:dyDescent="0.25">
      <c r="A35">
        <v>10626.6</v>
      </c>
      <c r="B35">
        <v>13.8718</v>
      </c>
      <c r="C35">
        <v>3.4140600000000001</v>
      </c>
      <c r="D35">
        <f t="shared" si="0"/>
        <v>0.24611514006834009</v>
      </c>
      <c r="E35">
        <f t="shared" si="1"/>
        <v>2.0183007626435538E-6</v>
      </c>
      <c r="F35">
        <f t="shared" si="2"/>
        <v>0.35208145298938193</v>
      </c>
      <c r="G35">
        <f t="shared" si="3"/>
        <v>1.6728811350878597E-2</v>
      </c>
    </row>
    <row r="36" spans="1:7" x14ac:dyDescent="0.25">
      <c r="A36">
        <v>12240.5</v>
      </c>
      <c r="B36">
        <v>13.7323</v>
      </c>
      <c r="C36">
        <v>3.1328</v>
      </c>
      <c r="D36">
        <f t="shared" si="0"/>
        <v>0.22813367025188788</v>
      </c>
      <c r="E36">
        <f t="shared" si="1"/>
        <v>2.1333014567693873E-6</v>
      </c>
      <c r="F36">
        <f t="shared" si="2"/>
        <v>0.36836521359990199</v>
      </c>
      <c r="G36">
        <f t="shared" si="3"/>
        <v>1.5791078775134085E-2</v>
      </c>
    </row>
    <row r="37" spans="1:7" x14ac:dyDescent="0.25">
      <c r="A37">
        <v>14099.6</v>
      </c>
      <c r="B37">
        <v>13.568199999999999</v>
      </c>
      <c r="C37">
        <v>2.87025</v>
      </c>
      <c r="D37">
        <f t="shared" si="0"/>
        <v>0.21154243009389603</v>
      </c>
      <c r="E37">
        <f t="shared" si="1"/>
        <v>2.2513702308577602E-6</v>
      </c>
      <c r="F37">
        <f t="shared" si="2"/>
        <v>0.38355622949621354</v>
      </c>
      <c r="G37">
        <f t="shared" si="3"/>
        <v>1.4923228524959253E-2</v>
      </c>
    </row>
    <row r="38" spans="1:7" x14ac:dyDescent="0.25">
      <c r="A38">
        <v>16240.9</v>
      </c>
      <c r="B38">
        <v>13.417899999999999</v>
      </c>
      <c r="C38">
        <v>2.75257</v>
      </c>
      <c r="D38">
        <f t="shared" si="0"/>
        <v>0.20514163915366787</v>
      </c>
      <c r="E38">
        <f t="shared" si="1"/>
        <v>2.4869603773884529E-6</v>
      </c>
      <c r="F38">
        <f t="shared" si="2"/>
        <v>0.38991421050720859</v>
      </c>
      <c r="G38">
        <f t="shared" si="3"/>
        <v>1.4671243358740342E-2</v>
      </c>
    </row>
    <row r="39" spans="1:7" x14ac:dyDescent="0.25">
      <c r="A39">
        <v>18707.599999999999</v>
      </c>
      <c r="B39">
        <v>13.3628</v>
      </c>
      <c r="C39">
        <v>2.5065499999999998</v>
      </c>
      <c r="D39">
        <f t="shared" si="0"/>
        <v>0.18757670548088723</v>
      </c>
      <c r="E39">
        <f t="shared" si="1"/>
        <v>2.6086442038331275E-6</v>
      </c>
      <c r="F39">
        <f t="shared" si="2"/>
        <v>0.404830372671307</v>
      </c>
      <c r="G39">
        <f t="shared" si="3"/>
        <v>1.3560117615899677E-2</v>
      </c>
    </row>
    <row r="40" spans="1:7" x14ac:dyDescent="0.25">
      <c r="A40">
        <v>21548.799999999999</v>
      </c>
      <c r="B40">
        <v>13.188800000000001</v>
      </c>
      <c r="C40">
        <v>2.3170199999999999</v>
      </c>
      <c r="D40">
        <f t="shared" si="0"/>
        <v>0.17568088074730073</v>
      </c>
      <c r="E40">
        <f t="shared" si="1"/>
        <v>2.7776228388949161E-6</v>
      </c>
      <c r="F40">
        <f t="shared" si="2"/>
        <v>0.41544523788014254</v>
      </c>
      <c r="G40">
        <f t="shared" si="3"/>
        <v>1.2921649013511066E-2</v>
      </c>
    </row>
    <row r="41" spans="1:7" x14ac:dyDescent="0.25">
      <c r="A41">
        <v>24821.599999999999</v>
      </c>
      <c r="B41">
        <v>13.0448</v>
      </c>
      <c r="C41">
        <v>2.1231900000000001</v>
      </c>
      <c r="D41">
        <f t="shared" si="0"/>
        <v>0.16276140684410648</v>
      </c>
      <c r="E41">
        <f t="shared" si="1"/>
        <v>2.9318316866229546E-6</v>
      </c>
      <c r="F41">
        <f t="shared" si="2"/>
        <v>0.42633498643343054</v>
      </c>
      <c r="G41">
        <f t="shared" si="3"/>
        <v>1.2155105917260883E-2</v>
      </c>
    </row>
    <row r="42" spans="1:7" x14ac:dyDescent="0.25">
      <c r="A42">
        <v>28591.4</v>
      </c>
      <c r="B42">
        <v>12.9276</v>
      </c>
      <c r="C42">
        <v>1.9537800000000001</v>
      </c>
      <c r="D42">
        <f t="shared" si="0"/>
        <v>0.1511324607815836</v>
      </c>
      <c r="E42">
        <f t="shared" si="1"/>
        <v>3.1076455798245785E-6</v>
      </c>
      <c r="F42">
        <f t="shared" si="2"/>
        <v>0.43567677290854584</v>
      </c>
      <c r="G42">
        <f t="shared" si="3"/>
        <v>1.1429617873781765E-2</v>
      </c>
    </row>
    <row r="43" spans="1:7" x14ac:dyDescent="0.25">
      <c r="A43">
        <v>32933.699999999997</v>
      </c>
      <c r="B43">
        <v>12.8286</v>
      </c>
      <c r="C43">
        <v>1.81772</v>
      </c>
      <c r="D43">
        <f t="shared" si="0"/>
        <v>0.14169278019425346</v>
      </c>
      <c r="E43">
        <f t="shared" si="1"/>
        <v>3.3303349292486936E-6</v>
      </c>
      <c r="F43">
        <f t="shared" si="2"/>
        <v>0.44295654348974217</v>
      </c>
      <c r="G43">
        <f t="shared" si="3"/>
        <v>1.0827683905031563E-2</v>
      </c>
    </row>
    <row r="44" spans="1:7" x14ac:dyDescent="0.25">
      <c r="A44">
        <v>37935.599999999999</v>
      </c>
      <c r="B44">
        <v>12.723000000000001</v>
      </c>
      <c r="C44">
        <v>1.6915</v>
      </c>
      <c r="D44">
        <f t="shared" si="0"/>
        <v>0.13294820403992769</v>
      </c>
      <c r="E44">
        <f t="shared" si="1"/>
        <v>3.5697628128303183E-6</v>
      </c>
      <c r="F44">
        <f t="shared" si="2"/>
        <v>0.44946206168650421</v>
      </c>
      <c r="G44">
        <f t="shared" si="3"/>
        <v>1.0267950016754466E-2</v>
      </c>
    </row>
    <row r="45" spans="1:7" x14ac:dyDescent="0.25">
      <c r="A45">
        <v>43697.1</v>
      </c>
      <c r="B45">
        <v>12.6313</v>
      </c>
      <c r="C45">
        <v>1.5528999999999999</v>
      </c>
      <c r="D45">
        <f t="shared" si="0"/>
        <v>0.12294063160561462</v>
      </c>
      <c r="E45">
        <f t="shared" si="1"/>
        <v>3.7749960981804891E-6</v>
      </c>
      <c r="F45">
        <f t="shared" si="2"/>
        <v>0.45643040697707776</v>
      </c>
      <c r="G45">
        <f t="shared" si="3"/>
        <v>9.5880966224843895E-3</v>
      </c>
    </row>
    <row r="46" spans="1:7" x14ac:dyDescent="0.25">
      <c r="A46">
        <v>50333.599999999999</v>
      </c>
      <c r="B46">
        <v>12.549200000000001</v>
      </c>
      <c r="C46">
        <v>1.4249700000000001</v>
      </c>
      <c r="D46">
        <f t="shared" si="0"/>
        <v>0.1135506645841966</v>
      </c>
      <c r="E46">
        <f t="shared" si="1"/>
        <v>3.9901030880932841E-6</v>
      </c>
      <c r="F46">
        <f t="shared" si="2"/>
        <v>0.46257613570127504</v>
      </c>
      <c r="G46">
        <f t="shared" si="3"/>
        <v>8.9332553213312838E-3</v>
      </c>
    </row>
    <row r="47" spans="1:7" x14ac:dyDescent="0.25">
      <c r="A47">
        <v>57978.1</v>
      </c>
      <c r="B47">
        <v>12.4533</v>
      </c>
      <c r="C47">
        <v>1.33738</v>
      </c>
      <c r="D47">
        <f t="shared" si="0"/>
        <v>0.10739161507391615</v>
      </c>
      <c r="E47">
        <f t="shared" si="1"/>
        <v>4.3135933874561411E-6</v>
      </c>
      <c r="F47">
        <f t="shared" si="2"/>
        <v>0.46649985293817736</v>
      </c>
      <c r="G47">
        <f t="shared" si="3"/>
        <v>8.5252256983271123E-3</v>
      </c>
    </row>
    <row r="48" spans="1:7" x14ac:dyDescent="0.25">
      <c r="A48">
        <v>66783.600000000006</v>
      </c>
      <c r="B48">
        <v>12.388999999999999</v>
      </c>
      <c r="C48">
        <v>1.24522</v>
      </c>
      <c r="D48">
        <f t="shared" si="0"/>
        <v>0.10051012995399145</v>
      </c>
      <c r="E48">
        <f t="shared" si="1"/>
        <v>4.626326879673596E-6</v>
      </c>
      <c r="F48">
        <f t="shared" si="2"/>
        <v>0.47055342009367152</v>
      </c>
      <c r="G48">
        <f t="shared" si="3"/>
        <v>8.0317138545342205E-3</v>
      </c>
    </row>
    <row r="49" spans="1:7" x14ac:dyDescent="0.25">
      <c r="A49">
        <v>76926.5</v>
      </c>
      <c r="B49">
        <v>12.3094</v>
      </c>
      <c r="C49">
        <v>1.16018</v>
      </c>
      <c r="D49">
        <f t="shared" si="0"/>
        <v>9.425154759777081E-2</v>
      </c>
      <c r="E49">
        <f t="shared" si="1"/>
        <v>4.9650285423619587E-6</v>
      </c>
      <c r="F49">
        <f t="shared" si="2"/>
        <v>0.4740799713778775</v>
      </c>
      <c r="G49">
        <f t="shared" si="3"/>
        <v>7.5894560245566099E-3</v>
      </c>
    </row>
    <row r="50" spans="1:7" x14ac:dyDescent="0.25">
      <c r="A50">
        <v>88609.8</v>
      </c>
      <c r="B50">
        <v>12.2501</v>
      </c>
      <c r="C50">
        <v>1.0924199999999999</v>
      </c>
      <c r="D50">
        <f t="shared" si="0"/>
        <v>8.9176414886409094E-2</v>
      </c>
      <c r="E50">
        <f t="shared" si="1"/>
        <v>5.3850755482992967E-6</v>
      </c>
      <c r="F50">
        <f t="shared" si="2"/>
        <v>0.47677666193743606</v>
      </c>
      <c r="G50">
        <f t="shared" si="3"/>
        <v>7.222213741281857E-3</v>
      </c>
    </row>
    <row r="51" spans="1:7" x14ac:dyDescent="0.25">
      <c r="A51">
        <v>102068</v>
      </c>
      <c r="B51">
        <v>12.1892</v>
      </c>
      <c r="C51">
        <v>1.0307299999999999</v>
      </c>
      <c r="D51">
        <f t="shared" si="0"/>
        <v>8.4560922784103959E-2</v>
      </c>
      <c r="E51">
        <f t="shared" si="1"/>
        <v>5.8526819376429157E-6</v>
      </c>
      <c r="F51">
        <f t="shared" si="2"/>
        <v>0.47912007185389766</v>
      </c>
      <c r="G51">
        <f t="shared" si="3"/>
        <v>6.8881106750149166E-3</v>
      </c>
    </row>
    <row r="52" spans="1:7" x14ac:dyDescent="0.25">
      <c r="A52">
        <v>117569</v>
      </c>
      <c r="B52">
        <v>12.1281</v>
      </c>
      <c r="C52">
        <v>0.93813100000000005</v>
      </c>
      <c r="D52">
        <f t="shared" si="0"/>
        <v>7.735185230992489E-2</v>
      </c>
      <c r="E52">
        <f t="shared" si="1"/>
        <v>6.1358779592300467E-6</v>
      </c>
      <c r="F52">
        <f t="shared" si="2"/>
        <v>0.4824936420389952</v>
      </c>
      <c r="G52">
        <f t="shared" si="3"/>
        <v>6.3399695744956646E-3</v>
      </c>
    </row>
    <row r="53" spans="1:7" x14ac:dyDescent="0.25">
      <c r="A53">
        <v>135425</v>
      </c>
      <c r="B53">
        <v>12.0679</v>
      </c>
      <c r="C53">
        <v>0.89469699999999996</v>
      </c>
      <c r="D53">
        <f t="shared" si="0"/>
        <v>7.4138582520571095E-2</v>
      </c>
      <c r="E53">
        <f t="shared" si="1"/>
        <v>6.7405483299016805E-6</v>
      </c>
      <c r="F53">
        <f t="shared" si="2"/>
        <v>0.48394943763793413</v>
      </c>
      <c r="G53">
        <f t="shared" si="3"/>
        <v>6.1098704198100373E-3</v>
      </c>
    </row>
    <row r="54" spans="1:7" x14ac:dyDescent="0.25">
      <c r="A54">
        <v>155993</v>
      </c>
      <c r="B54">
        <v>12.004</v>
      </c>
      <c r="C54">
        <v>0.85608799999999996</v>
      </c>
      <c r="D54">
        <f t="shared" si="0"/>
        <v>7.1316894368543812E-2</v>
      </c>
      <c r="E54">
        <f t="shared" si="1"/>
        <v>7.4292320117506839E-6</v>
      </c>
      <c r="F54">
        <f t="shared" si="2"/>
        <v>0.48518875508172482</v>
      </c>
      <c r="G54">
        <f t="shared" si="3"/>
        <v>5.9110300793179336E-3</v>
      </c>
    </row>
    <row r="55" spans="1:7" x14ac:dyDescent="0.25">
      <c r="A55">
        <v>179685</v>
      </c>
      <c r="B55">
        <v>11.9496</v>
      </c>
      <c r="C55">
        <v>0.79825500000000005</v>
      </c>
      <c r="D55">
        <f t="shared" si="0"/>
        <v>6.6801817634063065E-2</v>
      </c>
      <c r="E55">
        <f t="shared" si="1"/>
        <v>7.9794668169887368E-6</v>
      </c>
      <c r="F55">
        <f t="shared" si="2"/>
        <v>0.4870149908261705</v>
      </c>
      <c r="G55">
        <f t="shared" si="3"/>
        <v>5.5654616082705041E-3</v>
      </c>
    </row>
    <row r="56" spans="1:7" x14ac:dyDescent="0.25">
      <c r="A56">
        <v>206975</v>
      </c>
      <c r="B56">
        <v>11.901999999999999</v>
      </c>
      <c r="C56">
        <v>0.76127900000000004</v>
      </c>
      <c r="D56">
        <f t="shared" si="0"/>
        <v>6.3962275247857511E-2</v>
      </c>
      <c r="E56">
        <f t="shared" si="1"/>
        <v>8.7656099721002546E-6</v>
      </c>
      <c r="F56">
        <f t="shared" si="2"/>
        <v>0.48811604918753687</v>
      </c>
      <c r="G56">
        <f t="shared" si="3"/>
        <v>5.3521812094862037E-3</v>
      </c>
    </row>
    <row r="57" spans="1:7" x14ac:dyDescent="0.25">
      <c r="A57">
        <v>238409</v>
      </c>
      <c r="B57">
        <v>11.841900000000001</v>
      </c>
      <c r="C57">
        <v>0.72723000000000004</v>
      </c>
      <c r="D57">
        <f t="shared" si="0"/>
        <v>6.1411597801028554E-2</v>
      </c>
      <c r="E57">
        <f t="shared" si="1"/>
        <v>9.6452798742197469E-6</v>
      </c>
      <c r="F57">
        <f t="shared" si="2"/>
        <v>0.48907878363956264</v>
      </c>
      <c r="G57">
        <f t="shared" si="3"/>
        <v>5.1664733918286741E-3</v>
      </c>
    </row>
    <row r="58" spans="1:7" x14ac:dyDescent="0.25">
      <c r="A58">
        <v>274618</v>
      </c>
      <c r="B58">
        <v>11.804399999999999</v>
      </c>
      <c r="C58">
        <v>0.68371899999999997</v>
      </c>
      <c r="D58">
        <f t="shared" si="0"/>
        <v>5.792069058994951E-2</v>
      </c>
      <c r="E58">
        <f t="shared" si="1"/>
        <v>1.0445447491717076E-5</v>
      </c>
      <c r="F58">
        <f t="shared" si="2"/>
        <v>0.49029185919336443</v>
      </c>
      <c r="G58">
        <f t="shared" si="3"/>
        <v>4.890297481314955E-3</v>
      </c>
    </row>
    <row r="59" spans="1:7" x14ac:dyDescent="0.25">
      <c r="A59">
        <v>316326</v>
      </c>
      <c r="B59">
        <v>11.7553</v>
      </c>
      <c r="C59">
        <v>0.641065</v>
      </c>
      <c r="D59">
        <f t="shared" si="0"/>
        <v>5.4534125032963857E-2</v>
      </c>
      <c r="E59">
        <f t="shared" si="1"/>
        <v>1.12812534843936E-5</v>
      </c>
      <c r="F59">
        <f t="shared" si="2"/>
        <v>0.49141017016104949</v>
      </c>
      <c r="G59">
        <f t="shared" si="3"/>
        <v>4.6253539284329083E-3</v>
      </c>
    </row>
    <row r="60" spans="1:7" x14ac:dyDescent="0.25">
      <c r="A60">
        <v>364368</v>
      </c>
      <c r="B60">
        <v>11.712300000000001</v>
      </c>
      <c r="C60">
        <v>0.62547200000000003</v>
      </c>
      <c r="D60">
        <f t="shared" si="0"/>
        <v>5.3403003679892078E-2</v>
      </c>
      <c r="E60">
        <f t="shared" si="1"/>
        <v>1.2678518337747486E-5</v>
      </c>
      <c r="F60">
        <f t="shared" si="2"/>
        <v>0.49178665061169657</v>
      </c>
      <c r="G60">
        <f t="shared" si="3"/>
        <v>4.5465995391480796E-3</v>
      </c>
    </row>
    <row r="61" spans="1:7" x14ac:dyDescent="0.25">
      <c r="A61">
        <v>419707</v>
      </c>
      <c r="B61">
        <v>11.6639</v>
      </c>
      <c r="C61">
        <v>0.60370900000000005</v>
      </c>
      <c r="D61">
        <f t="shared" si="0"/>
        <v>5.1758759934498758E-2</v>
      </c>
      <c r="E61">
        <f t="shared" si="1"/>
        <v>1.4095947203982422E-5</v>
      </c>
      <c r="F61">
        <f t="shared" si="2"/>
        <v>0.49230836385840071</v>
      </c>
      <c r="G61">
        <f t="shared" si="3"/>
        <v>4.4256612524948566E-3</v>
      </c>
    </row>
    <row r="62" spans="1:7" x14ac:dyDescent="0.25">
      <c r="A62">
        <v>483451</v>
      </c>
      <c r="B62">
        <v>11.632199999999999</v>
      </c>
      <c r="C62">
        <v>0.57792600000000005</v>
      </c>
      <c r="D62">
        <f t="shared" si="0"/>
        <v>4.9683292928250897E-2</v>
      </c>
      <c r="E62">
        <f t="shared" si="1"/>
        <v>1.5543366863810113E-5</v>
      </c>
      <c r="F62">
        <f t="shared" si="2"/>
        <v>0.4929232811705157</v>
      </c>
      <c r="G62">
        <f t="shared" si="3"/>
        <v>4.2606691081326399E-3</v>
      </c>
    </row>
    <row r="63" spans="1:7" x14ac:dyDescent="0.25">
      <c r="A63">
        <v>556876</v>
      </c>
      <c r="B63">
        <v>11.5715</v>
      </c>
      <c r="C63">
        <v>0.56405000000000005</v>
      </c>
      <c r="D63">
        <f t="shared" si="0"/>
        <v>4.8744760834809664E-2</v>
      </c>
      <c r="E63">
        <f t="shared" si="1"/>
        <v>1.7474167983976853E-5</v>
      </c>
      <c r="F63">
        <f t="shared" si="2"/>
        <v>0.49321959132608295</v>
      </c>
      <c r="G63">
        <f t="shared" si="3"/>
        <v>4.2024988380663939E-3</v>
      </c>
    </row>
    <row r="64" spans="1:7" x14ac:dyDescent="0.25">
      <c r="A64">
        <v>641452</v>
      </c>
      <c r="B64">
        <v>11.5303</v>
      </c>
      <c r="C64">
        <v>0.53924499999999997</v>
      </c>
      <c r="D64">
        <f t="shared" si="0"/>
        <v>4.6767646982298808E-2</v>
      </c>
      <c r="E64">
        <f t="shared" si="1"/>
        <v>1.9242907492662014E-5</v>
      </c>
      <c r="F64">
        <f t="shared" si="2"/>
        <v>0.49377370618685468</v>
      </c>
      <c r="G64">
        <f t="shared" si="3"/>
        <v>4.0472129458429054E-3</v>
      </c>
    </row>
    <row r="65" spans="1:7" x14ac:dyDescent="0.25">
      <c r="A65">
        <v>738873</v>
      </c>
      <c r="B65">
        <v>11.4823</v>
      </c>
      <c r="C65">
        <v>0.526312</v>
      </c>
      <c r="D65">
        <f t="shared" si="0"/>
        <v>4.5836809698405367E-2</v>
      </c>
      <c r="E65">
        <f t="shared" si="1"/>
        <v>2.1633832879857755E-5</v>
      </c>
      <c r="F65">
        <f t="shared" si="2"/>
        <v>0.49404076591456275</v>
      </c>
      <c r="G65">
        <f t="shared" si="3"/>
        <v>3.9835841138881846E-3</v>
      </c>
    </row>
    <row r="66" spans="1:7" x14ac:dyDescent="0.25">
      <c r="A66">
        <v>851091</v>
      </c>
      <c r="B66">
        <v>11.4427</v>
      </c>
      <c r="C66">
        <v>0.51711099999999999</v>
      </c>
      <c r="D66">
        <f t="shared" si="0"/>
        <v>4.5191344700114482E-2</v>
      </c>
      <c r="E66">
        <f t="shared" si="1"/>
        <v>2.4483876251613721E-5</v>
      </c>
      <c r="F66">
        <f t="shared" si="2"/>
        <v>0.49422523965587728</v>
      </c>
      <c r="G66">
        <f t="shared" si="3"/>
        <v>3.9413110919602271E-3</v>
      </c>
    </row>
    <row r="67" spans="1:7" x14ac:dyDescent="0.25">
      <c r="A67">
        <v>980351</v>
      </c>
      <c r="B67">
        <v>11.386100000000001</v>
      </c>
      <c r="C67">
        <v>0.51438300000000003</v>
      </c>
      <c r="D67">
        <f t="shared" ref="D67:D101" si="4">C67/B67</f>
        <v>4.5176399293875867E-2</v>
      </c>
      <c r="E67">
        <f t="shared" ref="E67:E101" si="5">8.854*10^-12*2*3.1416*A67*C67</f>
        <v>2.8053600285538501E-5</v>
      </c>
      <c r="F67">
        <f t="shared" ref="F67:F101" si="6">B67/(B67*2+C67^2)</f>
        <v>0.49425723218872492</v>
      </c>
      <c r="G67">
        <f t="shared" ref="G67:G101" si="7">C67/(B67^2+C67^2)</f>
        <v>3.9595986555525427E-3</v>
      </c>
    </row>
    <row r="68" spans="1:7" x14ac:dyDescent="0.25">
      <c r="A68" s="1">
        <v>1130000</v>
      </c>
      <c r="B68">
        <v>11.400499999999999</v>
      </c>
      <c r="C68">
        <v>0.50064299999999995</v>
      </c>
      <c r="D68">
        <f t="shared" si="4"/>
        <v>4.3914126573395905E-2</v>
      </c>
      <c r="E68">
        <f t="shared" si="5"/>
        <v>3.1472192089289942E-5</v>
      </c>
      <c r="F68">
        <f t="shared" si="6"/>
        <v>0.49456343721457252</v>
      </c>
      <c r="G68">
        <f t="shared" si="7"/>
        <v>3.8445334285636119E-3</v>
      </c>
    </row>
    <row r="69" spans="1:7" x14ac:dyDescent="0.25">
      <c r="A69" s="1">
        <v>1300000</v>
      </c>
      <c r="B69">
        <v>11.3467</v>
      </c>
      <c r="C69">
        <v>0.46779399999999999</v>
      </c>
      <c r="D69">
        <f t="shared" si="4"/>
        <v>4.1227317193545256E-2</v>
      </c>
      <c r="E69">
        <f t="shared" si="5"/>
        <v>3.3831277780460155E-5</v>
      </c>
      <c r="F69">
        <f t="shared" si="6"/>
        <v>0.49522457624765254</v>
      </c>
      <c r="G69">
        <f t="shared" si="7"/>
        <v>3.6272539475827089E-3</v>
      </c>
    </row>
    <row r="70" spans="1:7" x14ac:dyDescent="0.25">
      <c r="A70" s="1">
        <v>1500000</v>
      </c>
      <c r="B70">
        <v>11.3062</v>
      </c>
      <c r="C70">
        <v>0.46557500000000002</v>
      </c>
      <c r="D70">
        <f t="shared" si="4"/>
        <v>4.1178733792078683E-2</v>
      </c>
      <c r="E70">
        <f t="shared" si="5"/>
        <v>3.8850920456039997E-5</v>
      </c>
      <c r="F70">
        <f t="shared" si="6"/>
        <v>0.49525256120112443</v>
      </c>
      <c r="G70">
        <f t="shared" si="7"/>
        <v>3.6359719185667717E-3</v>
      </c>
    </row>
    <row r="71" spans="1:7" x14ac:dyDescent="0.25">
      <c r="A71" s="1">
        <v>1730000</v>
      </c>
      <c r="B71">
        <v>11.252700000000001</v>
      </c>
      <c r="C71">
        <v>0.45396599999999998</v>
      </c>
      <c r="D71">
        <f t="shared" si="4"/>
        <v>4.034285104908155E-2</v>
      </c>
      <c r="E71">
        <f t="shared" si="5"/>
        <v>4.3690783416122295E-5</v>
      </c>
      <c r="F71">
        <f t="shared" si="6"/>
        <v>0.49546297549490853</v>
      </c>
      <c r="G71">
        <f t="shared" si="7"/>
        <v>3.5793452157127483E-3</v>
      </c>
    </row>
    <row r="72" spans="1:7" x14ac:dyDescent="0.25">
      <c r="A72" s="1">
        <v>1990000</v>
      </c>
      <c r="B72">
        <v>11.1999</v>
      </c>
      <c r="C72">
        <v>0.45221099999999997</v>
      </c>
      <c r="D72">
        <f t="shared" si="4"/>
        <v>4.0376342645916483E-2</v>
      </c>
      <c r="E72">
        <f t="shared" si="5"/>
        <v>5.0062738255260184E-5</v>
      </c>
      <c r="F72">
        <f t="shared" si="6"/>
        <v>0.49547663861150743</v>
      </c>
      <c r="G72">
        <f t="shared" si="7"/>
        <v>3.5991951969117576E-3</v>
      </c>
    </row>
    <row r="73" spans="1:7" x14ac:dyDescent="0.25">
      <c r="A73" s="1">
        <v>2290000</v>
      </c>
      <c r="B73">
        <v>11.158200000000001</v>
      </c>
      <c r="C73">
        <v>0.43553199999999997</v>
      </c>
      <c r="D73">
        <f t="shared" si="4"/>
        <v>3.9032460432686274E-2</v>
      </c>
      <c r="E73">
        <f t="shared" si="5"/>
        <v>5.5485046393037166E-5</v>
      </c>
      <c r="F73">
        <f t="shared" si="6"/>
        <v>0.49578584865599223</v>
      </c>
      <c r="G73">
        <f t="shared" si="7"/>
        <v>3.4927751478639616E-3</v>
      </c>
    </row>
    <row r="74" spans="1:7" x14ac:dyDescent="0.25">
      <c r="A74" s="1">
        <v>2640000</v>
      </c>
      <c r="B74">
        <v>11.1259</v>
      </c>
      <c r="C74">
        <v>0.41312700000000002</v>
      </c>
      <c r="D74">
        <f t="shared" si="4"/>
        <v>3.7132007298285988E-2</v>
      </c>
      <c r="E74">
        <f t="shared" si="5"/>
        <v>6.0674737730390776E-5</v>
      </c>
      <c r="F74">
        <f t="shared" si="6"/>
        <v>0.49619413275376789</v>
      </c>
      <c r="G74">
        <f t="shared" si="7"/>
        <v>3.3328432486692669E-3</v>
      </c>
    </row>
    <row r="75" spans="1:7" x14ac:dyDescent="0.25">
      <c r="A75" s="1">
        <v>3040000</v>
      </c>
      <c r="B75">
        <v>11.0951</v>
      </c>
      <c r="C75">
        <v>0.39605499999999999</v>
      </c>
      <c r="D75">
        <f t="shared" si="4"/>
        <v>3.5696388495822476E-2</v>
      </c>
      <c r="E75">
        <f t="shared" si="5"/>
        <v>6.6980669717660153E-5</v>
      </c>
      <c r="F75">
        <f t="shared" si="6"/>
        <v>0.49649037577891147</v>
      </c>
      <c r="G75">
        <f t="shared" si="7"/>
        <v>3.2132167258711298E-3</v>
      </c>
    </row>
    <row r="76" spans="1:7" x14ac:dyDescent="0.25">
      <c r="A76" s="1">
        <v>3500000</v>
      </c>
      <c r="B76">
        <v>11.0564</v>
      </c>
      <c r="C76">
        <v>0.37423299999999998</v>
      </c>
      <c r="D76">
        <f t="shared" si="4"/>
        <v>3.3847635758474728E-2</v>
      </c>
      <c r="E76">
        <f t="shared" si="5"/>
        <v>7.2866939164958384E-5</v>
      </c>
      <c r="F76">
        <f t="shared" si="6"/>
        <v>0.49685320450728898</v>
      </c>
      <c r="G76">
        <f t="shared" si="7"/>
        <v>3.057858088428829E-3</v>
      </c>
    </row>
    <row r="77" spans="1:7" x14ac:dyDescent="0.25">
      <c r="A77" s="1">
        <v>4030000</v>
      </c>
      <c r="B77">
        <v>11.011200000000001</v>
      </c>
      <c r="C77">
        <v>0.35333799999999999</v>
      </c>
      <c r="D77">
        <f t="shared" si="4"/>
        <v>3.2088963963963962E-2</v>
      </c>
      <c r="E77">
        <f t="shared" si="5"/>
        <v>7.9216526265868972E-5</v>
      </c>
      <c r="F77">
        <f t="shared" si="6"/>
        <v>0.49718141631644225</v>
      </c>
      <c r="G77">
        <f t="shared" si="7"/>
        <v>2.9112136637809041E-3</v>
      </c>
    </row>
    <row r="78" spans="1:7" x14ac:dyDescent="0.25">
      <c r="A78" s="1">
        <v>4640000</v>
      </c>
      <c r="B78">
        <v>10.9803</v>
      </c>
      <c r="C78">
        <v>0.32005299999999998</v>
      </c>
      <c r="D78">
        <f t="shared" si="4"/>
        <v>2.9147928562971867E-2</v>
      </c>
      <c r="E78">
        <f t="shared" si="5"/>
        <v>8.2615262004312568E-5</v>
      </c>
      <c r="F78">
        <f t="shared" si="6"/>
        <v>0.49767860750322507</v>
      </c>
      <c r="G78">
        <f t="shared" si="7"/>
        <v>2.6523123643206522E-3</v>
      </c>
    </row>
    <row r="79" spans="1:7" x14ac:dyDescent="0.25">
      <c r="A79" s="1">
        <v>5350000</v>
      </c>
      <c r="B79">
        <v>10.9419</v>
      </c>
      <c r="C79">
        <v>0.29863600000000001</v>
      </c>
      <c r="D79">
        <f t="shared" si="4"/>
        <v>2.7292883320081521E-2</v>
      </c>
      <c r="E79">
        <f t="shared" si="5"/>
        <v>8.888251678033728E-5</v>
      </c>
      <c r="F79">
        <f t="shared" si="6"/>
        <v>0.49797061103112517</v>
      </c>
      <c r="G79">
        <f t="shared" si="7"/>
        <v>2.4924892334840221E-3</v>
      </c>
    </row>
    <row r="80" spans="1:7" x14ac:dyDescent="0.25">
      <c r="A80" s="1">
        <v>6160000</v>
      </c>
      <c r="B80">
        <v>10.922800000000001</v>
      </c>
      <c r="C80">
        <v>0.28940900000000003</v>
      </c>
      <c r="D80">
        <f t="shared" si="4"/>
        <v>2.6495861866920573E-2</v>
      </c>
      <c r="E80">
        <f t="shared" si="5"/>
        <v>9.9177497640114422E-5</v>
      </c>
      <c r="F80">
        <f t="shared" si="6"/>
        <v>0.49809028675335365</v>
      </c>
      <c r="G80">
        <f t="shared" si="7"/>
        <v>2.4240372439135387E-3</v>
      </c>
    </row>
    <row r="81" spans="1:7" x14ac:dyDescent="0.25">
      <c r="A81" s="1">
        <v>7100000</v>
      </c>
      <c r="B81">
        <v>10.8954</v>
      </c>
      <c r="C81">
        <v>0.26856799999999997</v>
      </c>
      <c r="D81">
        <f t="shared" si="4"/>
        <v>2.4649668667511056E-2</v>
      </c>
      <c r="E81">
        <f t="shared" si="5"/>
        <v>1.0607987891069182E-4</v>
      </c>
      <c r="F81">
        <f t="shared" si="6"/>
        <v>0.49835043210859936</v>
      </c>
      <c r="G81">
        <f t="shared" si="7"/>
        <v>2.261018454725964E-3</v>
      </c>
    </row>
    <row r="82" spans="1:7" x14ac:dyDescent="0.25">
      <c r="A82" s="1">
        <v>8170000</v>
      </c>
      <c r="B82">
        <v>10.8741</v>
      </c>
      <c r="C82">
        <v>0.23430999999999999</v>
      </c>
      <c r="D82">
        <f t="shared" si="4"/>
        <v>2.1547530370329498E-2</v>
      </c>
      <c r="E82">
        <f t="shared" si="5"/>
        <v>1.0649599661449055E-4</v>
      </c>
      <c r="F82">
        <f t="shared" si="6"/>
        <v>0.49874097781649107</v>
      </c>
      <c r="G82">
        <f t="shared" si="7"/>
        <v>1.9806264959518725E-3</v>
      </c>
    </row>
    <row r="83" spans="1:7" x14ac:dyDescent="0.25">
      <c r="A83" s="1">
        <v>9420000</v>
      </c>
      <c r="B83">
        <v>10.8628</v>
      </c>
      <c r="C83">
        <v>0.21079100000000001</v>
      </c>
      <c r="D83">
        <f t="shared" si="4"/>
        <v>1.9404849578377584E-2</v>
      </c>
      <c r="E83">
        <f t="shared" si="5"/>
        <v>1.104646621226924E-4</v>
      </c>
      <c r="F83">
        <f t="shared" si="6"/>
        <v>0.49897949520802359</v>
      </c>
      <c r="G83">
        <f t="shared" si="7"/>
        <v>1.7856855937508139E-3</v>
      </c>
    </row>
    <row r="84" spans="1:7" x14ac:dyDescent="0.25">
      <c r="A84" s="1">
        <v>10800000</v>
      </c>
      <c r="B84">
        <v>10.8344</v>
      </c>
      <c r="C84">
        <v>0.19126899999999999</v>
      </c>
      <c r="D84">
        <f t="shared" si="4"/>
        <v>1.7653861773609981E-2</v>
      </c>
      <c r="E84">
        <f t="shared" si="5"/>
        <v>1.1491818133251453E-4</v>
      </c>
      <c r="F84">
        <f t="shared" si="6"/>
        <v>0.49915726368520086</v>
      </c>
      <c r="G84">
        <f t="shared" si="7"/>
        <v>1.6289191377292895E-3</v>
      </c>
    </row>
    <row r="85" spans="1:7" x14ac:dyDescent="0.25">
      <c r="A85" s="1">
        <v>12500000</v>
      </c>
      <c r="B85">
        <v>10.819100000000001</v>
      </c>
      <c r="C85">
        <v>0.15945599999999999</v>
      </c>
      <c r="D85">
        <f t="shared" si="4"/>
        <v>1.47383793476352E-2</v>
      </c>
      <c r="E85">
        <f t="shared" si="5"/>
        <v>1.1088461172095997E-4</v>
      </c>
      <c r="F85">
        <f t="shared" si="6"/>
        <v>0.49941315882016796</v>
      </c>
      <c r="G85">
        <f t="shared" si="7"/>
        <v>1.3619597355336529E-3</v>
      </c>
    </row>
    <row r="86" spans="1:7" x14ac:dyDescent="0.25">
      <c r="A86" s="1">
        <v>14400000</v>
      </c>
      <c r="B86">
        <v>10.8141</v>
      </c>
      <c r="C86">
        <v>0.13175100000000001</v>
      </c>
      <c r="D86">
        <f t="shared" si="4"/>
        <v>1.2183260742918967E-2</v>
      </c>
      <c r="E86">
        <f t="shared" si="5"/>
        <v>1.0554479334508031E-4</v>
      </c>
      <c r="F86">
        <f t="shared" si="6"/>
        <v>0.49959903261122751</v>
      </c>
      <c r="G86">
        <f t="shared" si="7"/>
        <v>1.1264416481688924E-3</v>
      </c>
    </row>
    <row r="87" spans="1:7" x14ac:dyDescent="0.25">
      <c r="A87" s="1">
        <v>16600000</v>
      </c>
      <c r="B87">
        <v>10.8062</v>
      </c>
      <c r="C87">
        <v>0.11409900000000001</v>
      </c>
      <c r="D87">
        <f t="shared" si="4"/>
        <v>1.0558660768817901E-2</v>
      </c>
      <c r="E87">
        <f t="shared" si="5"/>
        <v>1.0536838600825151E-4</v>
      </c>
      <c r="F87">
        <f t="shared" si="6"/>
        <v>0.49969899815460789</v>
      </c>
      <c r="G87">
        <f t="shared" si="7"/>
        <v>9.7698393185312749E-4</v>
      </c>
    </row>
    <row r="88" spans="1:7" x14ac:dyDescent="0.25">
      <c r="A88" s="1">
        <v>19100000</v>
      </c>
      <c r="B88">
        <v>10.8001</v>
      </c>
      <c r="C88">
        <v>8.3481200000000005E-2</v>
      </c>
      <c r="D88">
        <f t="shared" si="4"/>
        <v>7.7296691697299105E-3</v>
      </c>
      <c r="E88">
        <f t="shared" si="5"/>
        <v>8.8703846356008573E-5</v>
      </c>
      <c r="F88">
        <f t="shared" si="6"/>
        <v>0.49983873151735614</v>
      </c>
      <c r="G88">
        <f t="shared" si="7"/>
        <v>7.1566072228093104E-4</v>
      </c>
    </row>
    <row r="89" spans="1:7" x14ac:dyDescent="0.25">
      <c r="A89" s="1">
        <v>22000000</v>
      </c>
      <c r="B89">
        <v>10.8026</v>
      </c>
      <c r="C89">
        <v>5.00472E-2</v>
      </c>
      <c r="D89">
        <f t="shared" si="4"/>
        <v>4.632884675911355E-3</v>
      </c>
      <c r="E89">
        <f t="shared" si="5"/>
        <v>6.1252365780587516E-5</v>
      </c>
      <c r="F89">
        <f t="shared" si="6"/>
        <v>0.49994204099278383</v>
      </c>
      <c r="G89">
        <f t="shared" si="7"/>
        <v>4.2885835257877586E-4</v>
      </c>
    </row>
    <row r="90" spans="1:7" x14ac:dyDescent="0.25">
      <c r="A90" s="1">
        <v>25300000</v>
      </c>
      <c r="B90">
        <v>10.813800000000001</v>
      </c>
      <c r="C90">
        <v>1.6711699999999999E-2</v>
      </c>
      <c r="D90">
        <f t="shared" si="4"/>
        <v>1.54540494553256E-3</v>
      </c>
      <c r="E90">
        <f t="shared" si="5"/>
        <v>2.3521312588871322E-5</v>
      </c>
      <c r="F90">
        <f t="shared" si="6"/>
        <v>0.49999354349741687</v>
      </c>
      <c r="G90">
        <f t="shared" si="7"/>
        <v>1.4291010141551948E-4</v>
      </c>
    </row>
    <row r="91" spans="1:7" x14ac:dyDescent="0.25">
      <c r="A91" s="1">
        <v>29200000</v>
      </c>
      <c r="B91">
        <v>10.834300000000001</v>
      </c>
      <c r="C91">
        <v>-2.23216E-2</v>
      </c>
      <c r="D91">
        <f t="shared" si="4"/>
        <v>-2.0602715450006E-3</v>
      </c>
      <c r="E91">
        <f t="shared" si="5"/>
        <v>-3.6260064675158013E-5</v>
      </c>
      <c r="F91">
        <f t="shared" si="6"/>
        <v>0.49998850312503262</v>
      </c>
      <c r="G91">
        <f t="shared" si="7"/>
        <v>-1.9016113636914983E-4</v>
      </c>
    </row>
    <row r="92" spans="1:7" x14ac:dyDescent="0.25">
      <c r="A92" s="1">
        <v>33600000</v>
      </c>
      <c r="B92">
        <v>10.8706</v>
      </c>
      <c r="C92">
        <v>-5.8245199999999997E-2</v>
      </c>
      <c r="D92">
        <f t="shared" si="4"/>
        <v>-5.3580483138005262E-3</v>
      </c>
      <c r="E92">
        <f t="shared" si="5"/>
        <v>-1.0887290717945239E-4</v>
      </c>
      <c r="F92">
        <f t="shared" si="6"/>
        <v>0.49992199202347609</v>
      </c>
      <c r="G92">
        <f t="shared" si="7"/>
        <v>-4.9287937148940163E-4</v>
      </c>
    </row>
    <row r="93" spans="1:7" x14ac:dyDescent="0.25">
      <c r="A93" s="1">
        <v>38700000</v>
      </c>
      <c r="B93">
        <v>10.9298</v>
      </c>
      <c r="C93">
        <v>-9.7763000000000003E-2</v>
      </c>
      <c r="D93">
        <f t="shared" si="4"/>
        <v>-8.9446284469981152E-3</v>
      </c>
      <c r="E93">
        <f t="shared" si="5"/>
        <v>-2.1047760176734365E-4</v>
      </c>
      <c r="F93">
        <f t="shared" si="6"/>
        <v>0.49978148211417212</v>
      </c>
      <c r="G93">
        <f t="shared" si="7"/>
        <v>-8.1830526422470621E-4</v>
      </c>
    </row>
    <row r="94" spans="1:7" x14ac:dyDescent="0.25">
      <c r="A94" s="1">
        <v>44600000</v>
      </c>
      <c r="B94">
        <v>10.999599999999999</v>
      </c>
      <c r="C94">
        <v>-0.13219700000000001</v>
      </c>
      <c r="D94">
        <f t="shared" si="4"/>
        <v>-1.2018346121677154E-2</v>
      </c>
      <c r="E94">
        <f t="shared" si="5"/>
        <v>-3.2800227799475133E-4</v>
      </c>
      <c r="F94">
        <f t="shared" si="6"/>
        <v>0.49960311795541146</v>
      </c>
      <c r="G94">
        <f t="shared" si="7"/>
        <v>-1.0924588562068866E-3</v>
      </c>
    </row>
    <row r="95" spans="1:7" x14ac:dyDescent="0.25">
      <c r="A95" s="1">
        <v>51400000</v>
      </c>
      <c r="B95">
        <v>11.1084</v>
      </c>
      <c r="C95">
        <v>-0.15850600000000001</v>
      </c>
      <c r="D95">
        <f t="shared" si="4"/>
        <v>-1.4269021641280473E-2</v>
      </c>
      <c r="E95">
        <f t="shared" si="5"/>
        <v>-4.5324103955636345E-4</v>
      </c>
      <c r="F95">
        <f t="shared" si="6"/>
        <v>0.49943520731695107</v>
      </c>
      <c r="G95">
        <f t="shared" si="7"/>
        <v>-1.2842638893842738E-3</v>
      </c>
    </row>
    <row r="96" spans="1:7" x14ac:dyDescent="0.25">
      <c r="A96" s="1">
        <v>59200000</v>
      </c>
      <c r="B96">
        <v>11.2285</v>
      </c>
      <c r="C96">
        <v>-0.17329</v>
      </c>
      <c r="D96">
        <f t="shared" si="4"/>
        <v>-1.543304982856125E-2</v>
      </c>
      <c r="E96">
        <f t="shared" si="5"/>
        <v>-5.707101677781503E-4</v>
      </c>
      <c r="F96">
        <f t="shared" si="6"/>
        <v>0.49933229455225825</v>
      </c>
      <c r="G96">
        <f t="shared" si="7"/>
        <v>-1.3741260965459429E-3</v>
      </c>
    </row>
    <row r="97" spans="1:7" x14ac:dyDescent="0.25">
      <c r="A97" s="1">
        <v>68200000</v>
      </c>
      <c r="B97">
        <v>11.383900000000001</v>
      </c>
      <c r="C97">
        <v>-0.134241</v>
      </c>
      <c r="D97">
        <f t="shared" si="4"/>
        <v>-1.1792180184295363E-2</v>
      </c>
      <c r="E97">
        <f t="shared" si="5"/>
        <v>-5.0931909053315123E-4</v>
      </c>
      <c r="F97">
        <f t="shared" si="6"/>
        <v>0.49960456447101681</v>
      </c>
      <c r="G97">
        <f t="shared" si="7"/>
        <v>-1.0357206796099401E-3</v>
      </c>
    </row>
    <row r="98" spans="1:7" x14ac:dyDescent="0.25">
      <c r="A98" s="1">
        <v>78500000</v>
      </c>
      <c r="B98">
        <v>10.7835</v>
      </c>
      <c r="C98">
        <v>-0.54238600000000003</v>
      </c>
      <c r="D98">
        <f t="shared" si="4"/>
        <v>-5.029776974080772E-2</v>
      </c>
      <c r="E98">
        <f t="shared" si="5"/>
        <v>-2.3686371109328925E-3</v>
      </c>
      <c r="F98">
        <f t="shared" si="6"/>
        <v>0.49327157686887008</v>
      </c>
      <c r="G98">
        <f t="shared" si="7"/>
        <v>-4.652556613880041E-3</v>
      </c>
    </row>
    <row r="99" spans="1:7" x14ac:dyDescent="0.25">
      <c r="A99" s="1">
        <v>90400000</v>
      </c>
      <c r="B99">
        <v>12.0099</v>
      </c>
      <c r="C99">
        <v>-0.54572299999999996</v>
      </c>
      <c r="D99">
        <f t="shared" si="4"/>
        <v>-4.5439429137628121E-2</v>
      </c>
      <c r="E99">
        <f t="shared" si="5"/>
        <v>-2.7444864438002452E-3</v>
      </c>
      <c r="F99">
        <f t="shared" si="6"/>
        <v>0.49387658678773383</v>
      </c>
      <c r="G99">
        <f t="shared" si="7"/>
        <v>-3.7757018600382223E-3</v>
      </c>
    </row>
    <row r="100" spans="1:7" x14ac:dyDescent="0.25">
      <c r="A100" s="1">
        <v>104000000</v>
      </c>
      <c r="B100">
        <v>12.6867</v>
      </c>
      <c r="C100">
        <v>-0.68778499999999998</v>
      </c>
      <c r="D100">
        <f t="shared" si="4"/>
        <v>-5.4213073533700647E-2</v>
      </c>
      <c r="E100">
        <f t="shared" si="5"/>
        <v>-3.9792977914609911E-3</v>
      </c>
      <c r="F100">
        <f t="shared" si="6"/>
        <v>0.49084887404159722</v>
      </c>
      <c r="G100">
        <f t="shared" si="7"/>
        <v>-4.2606986154999221E-3</v>
      </c>
    </row>
    <row r="101" spans="1:7" x14ac:dyDescent="0.25">
      <c r="A101" s="1">
        <v>120000000</v>
      </c>
      <c r="B101">
        <v>13.4171</v>
      </c>
      <c r="C101">
        <v>-0.64929999999999999</v>
      </c>
      <c r="D101">
        <f t="shared" si="4"/>
        <v>-4.8393468037057186E-2</v>
      </c>
      <c r="E101">
        <f t="shared" si="5"/>
        <v>-4.3345802763647993E-3</v>
      </c>
      <c r="F101">
        <f t="shared" si="6"/>
        <v>0.4922660381074862</v>
      </c>
      <c r="G101">
        <f t="shared" si="7"/>
        <v>-3.5984228209760723E-3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 Nath</dc:creator>
  <cp:lastModifiedBy>emratul jannat swapna</cp:lastModifiedBy>
  <dcterms:created xsi:type="dcterms:W3CDTF">2023-10-26T04:49:14Z</dcterms:created>
  <dcterms:modified xsi:type="dcterms:W3CDTF">2023-10-26T17:46:36Z</dcterms:modified>
</cp:coreProperties>
</file>